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PI" sheetId="1" state="visible" r:id="rId3"/>
    <sheet name="Задания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<sst xmlns="http://schemas.openxmlformats.org/spreadsheetml/2006/main" count="81" uniqueCount="49">
  <si>
    <t xml:space="preserve">ФИО</t>
  </si>
  <si>
    <t xml:space="preserve">Должность</t>
  </si>
  <si>
    <t xml:space="preserve">Отдел</t>
  </si>
  <si>
    <t xml:space="preserve">KPI 1
Продажи, тыс.руб.</t>
  </si>
  <si>
    <t xml:space="preserve">KPI 2
Новые клиенты</t>
  </si>
  <si>
    <t xml:space="preserve">KPI 3
Возвраты, %</t>
  </si>
  <si>
    <t xml:space="preserve">KPI 4
Средний чек, руб.</t>
  </si>
  <si>
    <t xml:space="preserve">KPI 5
Оценка клиентов (1-10)</t>
  </si>
  <si>
    <t xml:space="preserve">Итоговый балл</t>
  </si>
  <si>
    <t xml:space="preserve">Козлов А.И.</t>
  </si>
  <si>
    <t xml:space="preserve">Менеджер по продажам</t>
  </si>
  <si>
    <t xml:space="preserve">Отдел 1</t>
  </si>
  <si>
    <t xml:space="preserve">Морозова Е.В.</t>
  </si>
  <si>
    <t xml:space="preserve">Старший менеджер</t>
  </si>
  <si>
    <t xml:space="preserve">Отдел 2</t>
  </si>
  <si>
    <t xml:space="preserve">Петров Д.С.</t>
  </si>
  <si>
    <t xml:space="preserve">Менеджер по работе с клиентами</t>
  </si>
  <si>
    <t xml:space="preserve">Отдел 3</t>
  </si>
  <si>
    <t xml:space="preserve">Белова Н.А.</t>
  </si>
  <si>
    <t xml:space="preserve">Отдел 4</t>
  </si>
  <si>
    <t xml:space="preserve">Фёдоров К.М.</t>
  </si>
  <si>
    <t xml:space="preserve">Руководитель группы</t>
  </si>
  <si>
    <t xml:space="preserve">Орлова О.П.</t>
  </si>
  <si>
    <t xml:space="preserve">Сидоров В.В.</t>
  </si>
  <si>
    <t xml:space="preserve">Кузнецова И.Л.</t>
  </si>
  <si>
    <t xml:space="preserve">Новиков Р.А.</t>
  </si>
  <si>
    <t xml:space="preserve">Волкова Т.С.</t>
  </si>
  <si>
    <t xml:space="preserve">Иванов П.П.</t>
  </si>
  <si>
    <t xml:space="preserve">Смирнова Д.Е.</t>
  </si>
  <si>
    <t xml:space="preserve">Жуков А.Н.</t>
  </si>
  <si>
    <t xml:space="preserve">Лебедева М.В.</t>
  </si>
  <si>
    <t xml:space="preserve">Тихонов С.Г.</t>
  </si>
  <si>
    <t xml:space="preserve">Романов Д.К.</t>
  </si>
  <si>
    <t xml:space="preserve">Егорова Л.С.</t>
  </si>
  <si>
    <t xml:space="preserve">Захаров Е.А.</t>
  </si>
  <si>
    <t xml:space="preserve">Павлова В.О.</t>
  </si>
  <si>
    <t xml:space="preserve">Степанов Г.И.</t>
  </si>
  <si>
    <t xml:space="preserve">ЦЕЛЕВЫЕ ЗНАЧЕНИЯ</t>
  </si>
  <si>
    <t xml:space="preserve">ЗАДАНИЯ ПО УСЛОВНОМУ ФОРМАТИРОВАНИЮ — KPI сотрудников</t>
  </si>
  <si>
    <t xml:space="preserve">1. Цветовая шкала (Color Scale) 3 цвета для столбца «Итоговый балл»</t>
  </si>
  <si>
    <t xml:space="preserve">2. Выделите зелёным ячейки KPI 1, где продажи ≥ 1000 тыс.руб. (целевое)</t>
  </si>
  <si>
    <t xml:space="preserve">3. Выделите красным ячейки KPI 3, где возвраты &gt; 5% (целевой максимум)</t>
  </si>
  <si>
    <t xml:space="preserve">4. Набор значков (5 кружков) для столбца «Оценка клиентов»</t>
  </si>
  <si>
    <t xml:space="preserve">5. Гистограммы для столбца «Новые клиенты»</t>
  </si>
  <si>
    <t xml:space="preserve">6. Выделите строку целиком жёлтым, если Итоговый балл ниже среднего</t>
  </si>
  <si>
    <t xml:space="preserve">   Подсказка: =$I2&lt;AVERAGE($I$2:$I$21)</t>
  </si>
  <si>
    <t xml:space="preserve">7. Добавьте ТОП-3 по итоговому баллу — зелёная заливка с формулой</t>
  </si>
  <si>
    <t xml:space="preserve">   Подсказка: =RANK($I2,$I$2:$I$21)&lt;=3</t>
  </si>
  <si>
    <t xml:space="preserve">8. Красная рамка для BOTTOM-3 (худшие 3 сотрудника по баллу)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</si>
</sst>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0.0%"/>
    <numFmt numFmtId="167" formatCode="0.0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name val="Arial"/>
      <family val="0"/>
      <charset val="1"/>
    </font>
    <font>
      <b val="true"/>
      <sz val="10"/>
      <color rgb="FF1E3763"/>
      <name val="Arial"/>
      <family val="0"/>
      <charset val="1"/>
    </font>
    <font>
      <b val="true"/>
      <sz val="10"/>
      <color rgb="FF0000FF"/>
      <name val="Arial"/>
      <family val="0"/>
      <charset val="1"/>
    </font>
    <font>
      <b val="true"/>
      <sz val="11"/>
      <color rgb="FFC0000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E3763"/>
        <bgColor rgb="FF333333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E3763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2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4"/>
    <col collapsed="false" customWidth="true" hidden="false" outlineLevel="0" max="2" min="2" style="0" width="20"/>
    <col collapsed="false" customWidth="true" hidden="false" outlineLevel="0" max="3" min="3" style="0" width="14"/>
    <col collapsed="false" customWidth="true" hidden="false" outlineLevel="0" max="4" min="4" style="0" width="18"/>
    <col collapsed="false" customWidth="true" hidden="false" outlineLevel="0" max="5" min="5" style="0" width="16"/>
    <col collapsed="false" customWidth="true" hidden="false" outlineLevel="0" max="6" min="6" style="0" width="14"/>
    <col collapsed="false" customWidth="true" hidden="false" outlineLevel="0" max="7" min="7" style="0" width="16"/>
    <col collapsed="false" customWidth="true" hidden="false" outlineLevel="0" max="8" min="8" style="0" width="20"/>
    <col collapsed="false" customWidth="true" hidden="false" outlineLevel="0" max="9" min="9" style="0" width="14"/>
  </cols>
  <sheetData>
    <row r="1" customFormat="false" ht="39.5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23.85" hidden="false" customHeight="false" outlineLevel="0" collapsed="false">
      <c r="A2" s="2" t="s">
        <v>9</v>
      </c>
      <c r="B2" s="2" t="s">
        <v>10</v>
      </c>
      <c r="C2" s="2" t="s">
        <v>11</v>
      </c>
      <c r="D2" s="3" t="n">
        <v>1745</v>
      </c>
      <c r="E2" s="2" t="n">
        <v>21</v>
      </c>
      <c r="F2" s="4" t="n">
        <v>0.043</v>
      </c>
      <c r="G2" s="3" t="n">
        <v>11996</v>
      </c>
      <c r="H2" s="5" t="n">
        <v>9.1</v>
      </c>
      <c r="I2" s="5" t="n">
        <f aca="false">D2/25+E2*2+((1-F2)*100)/10+G2/1200*10+H2</f>
        <v>230.436666666667</v>
      </c>
    </row>
    <row r="3" customFormat="false" ht="15" hidden="false" customHeight="false" outlineLevel="0" collapsed="false">
      <c r="A3" s="2" t="s">
        <v>12</v>
      </c>
      <c r="B3" s="2" t="s">
        <v>13</v>
      </c>
      <c r="C3" s="2" t="s">
        <v>14</v>
      </c>
      <c r="D3" s="3" t="n">
        <v>1100</v>
      </c>
      <c r="E3" s="2" t="n">
        <v>2</v>
      </c>
      <c r="F3" s="4" t="n">
        <v>0.065</v>
      </c>
      <c r="G3" s="3" t="n">
        <v>9455</v>
      </c>
      <c r="H3" s="5" t="n">
        <v>3.2</v>
      </c>
      <c r="I3" s="5" t="n">
        <f aca="false">D3/25+E3*2+((1-F3)*100)/10+G3/1200*10+H3</f>
        <v>139.341666666667</v>
      </c>
    </row>
    <row r="4" customFormat="false" ht="23.85" hidden="false" customHeight="false" outlineLevel="0" collapsed="false">
      <c r="A4" s="2" t="s">
        <v>15</v>
      </c>
      <c r="B4" s="2" t="s">
        <v>16</v>
      </c>
      <c r="C4" s="2" t="s">
        <v>17</v>
      </c>
      <c r="D4" s="3" t="n">
        <v>1731</v>
      </c>
      <c r="E4" s="2" t="n">
        <v>21</v>
      </c>
      <c r="F4" s="4" t="n">
        <v>0.022</v>
      </c>
      <c r="G4" s="3" t="n">
        <v>1830</v>
      </c>
      <c r="H4" s="5" t="n">
        <v>6.7</v>
      </c>
      <c r="I4" s="5" t="n">
        <f aca="false">D4/25+E4*2+((1-F4)*100)/10+G4/1200*10+H4</f>
        <v>142.97</v>
      </c>
    </row>
    <row r="5" customFormat="false" ht="15" hidden="false" customHeight="false" outlineLevel="0" collapsed="false">
      <c r="A5" s="2" t="s">
        <v>18</v>
      </c>
      <c r="B5" s="2" t="s">
        <v>13</v>
      </c>
      <c r="C5" s="2" t="s">
        <v>19</v>
      </c>
      <c r="D5" s="3" t="n">
        <v>1767</v>
      </c>
      <c r="E5" s="2" t="n">
        <v>34</v>
      </c>
      <c r="F5" s="4" t="n">
        <v>0.13</v>
      </c>
      <c r="G5" s="3" t="n">
        <v>1659</v>
      </c>
      <c r="H5" s="5" t="n">
        <v>4.7</v>
      </c>
      <c r="I5" s="5" t="n">
        <f aca="false">D5/25+E5*2+((1-F5)*100)/10+G5/1200*10+H5</f>
        <v>165.905</v>
      </c>
    </row>
    <row r="6" customFormat="false" ht="15" hidden="false" customHeight="false" outlineLevel="0" collapsed="false">
      <c r="A6" s="2" t="s">
        <v>20</v>
      </c>
      <c r="B6" s="2" t="s">
        <v>21</v>
      </c>
      <c r="C6" s="2" t="s">
        <v>11</v>
      </c>
      <c r="D6" s="3" t="n">
        <v>2085</v>
      </c>
      <c r="E6" s="2" t="n">
        <v>34</v>
      </c>
      <c r="F6" s="4" t="n">
        <v>0.058</v>
      </c>
      <c r="G6" s="3" t="n">
        <v>8067</v>
      </c>
      <c r="H6" s="5" t="n">
        <v>8.3</v>
      </c>
      <c r="I6" s="5" t="n">
        <f aca="false">D6/25+E6*2+((1-F6)*100)/10+G6/1200*10+H6</f>
        <v>236.345</v>
      </c>
    </row>
    <row r="7" customFormat="false" ht="23.85" hidden="false" customHeight="false" outlineLevel="0" collapsed="false">
      <c r="A7" s="2" t="s">
        <v>22</v>
      </c>
      <c r="B7" s="2" t="s">
        <v>10</v>
      </c>
      <c r="C7" s="2" t="s">
        <v>14</v>
      </c>
      <c r="D7" s="3" t="n">
        <v>1923</v>
      </c>
      <c r="E7" s="2" t="n">
        <v>29</v>
      </c>
      <c r="F7" s="4" t="n">
        <v>0.071</v>
      </c>
      <c r="G7" s="3" t="n">
        <v>1638</v>
      </c>
      <c r="H7" s="5" t="n">
        <v>7.2</v>
      </c>
      <c r="I7" s="5" t="n">
        <f aca="false">D7/25+E7*2+((1-F7)*100)/10+G7/1200*10+H7</f>
        <v>165.06</v>
      </c>
    </row>
    <row r="8" customFormat="false" ht="23.85" hidden="false" customHeight="false" outlineLevel="0" collapsed="false">
      <c r="A8" s="2" t="s">
        <v>23</v>
      </c>
      <c r="B8" s="2" t="s">
        <v>10</v>
      </c>
      <c r="C8" s="2" t="s">
        <v>17</v>
      </c>
      <c r="D8" s="3" t="n">
        <v>641</v>
      </c>
      <c r="E8" s="2" t="n">
        <v>7</v>
      </c>
      <c r="F8" s="4" t="n">
        <v>0.119</v>
      </c>
      <c r="G8" s="3" t="n">
        <v>6326</v>
      </c>
      <c r="H8" s="5" t="n">
        <v>4.4</v>
      </c>
      <c r="I8" s="5" t="n">
        <f aca="false">D8/25+E8*2+((1-F8)*100)/10+G8/1200*10+H8</f>
        <v>105.566666666667</v>
      </c>
    </row>
    <row r="9" customFormat="false" ht="15" hidden="false" customHeight="false" outlineLevel="0" collapsed="false">
      <c r="A9" s="2" t="s">
        <v>24</v>
      </c>
      <c r="B9" s="2" t="s">
        <v>21</v>
      </c>
      <c r="C9" s="2" t="s">
        <v>19</v>
      </c>
      <c r="D9" s="3" t="n">
        <v>1318</v>
      </c>
      <c r="E9" s="2" t="n">
        <v>16</v>
      </c>
      <c r="F9" s="4" t="n">
        <v>0.075</v>
      </c>
      <c r="G9" s="3" t="n">
        <v>4414</v>
      </c>
      <c r="H9" s="5" t="n">
        <v>5.3</v>
      </c>
      <c r="I9" s="5" t="n">
        <f aca="false">D9/25+E9*2+((1-F9)*100)/10+G9/1200*10+H9</f>
        <v>136.053333333333</v>
      </c>
    </row>
    <row r="10" customFormat="false" ht="15" hidden="false" customHeight="false" outlineLevel="0" collapsed="false">
      <c r="A10" s="2" t="s">
        <v>25</v>
      </c>
      <c r="B10" s="2" t="s">
        <v>13</v>
      </c>
      <c r="C10" s="2" t="s">
        <v>11</v>
      </c>
      <c r="D10" s="3" t="n">
        <v>2456</v>
      </c>
      <c r="E10" s="2" t="n">
        <v>25</v>
      </c>
      <c r="F10" s="4" t="n">
        <v>0.059</v>
      </c>
      <c r="G10" s="3" t="n">
        <v>2522</v>
      </c>
      <c r="H10" s="5" t="n">
        <v>4.1</v>
      </c>
      <c r="I10" s="5" t="n">
        <f aca="false">D10/25+E10*2+((1-F10)*100)/10+G10/1200*10+H10</f>
        <v>182.766666666667</v>
      </c>
    </row>
    <row r="11" customFormat="false" ht="15" hidden="false" customHeight="false" outlineLevel="0" collapsed="false">
      <c r="A11" s="2" t="s">
        <v>26</v>
      </c>
      <c r="B11" s="2" t="s">
        <v>13</v>
      </c>
      <c r="C11" s="2" t="s">
        <v>14</v>
      </c>
      <c r="D11" s="3" t="n">
        <v>1932</v>
      </c>
      <c r="E11" s="2" t="n">
        <v>26</v>
      </c>
      <c r="F11" s="4" t="n">
        <v>0.123</v>
      </c>
      <c r="G11" s="3" t="n">
        <v>4570</v>
      </c>
      <c r="H11" s="5" t="n">
        <v>3.3</v>
      </c>
      <c r="I11" s="5" t="n">
        <f aca="false">D11/25+E11*2+((1-F11)*100)/10+G11/1200*10+H11</f>
        <v>179.433333333333</v>
      </c>
    </row>
    <row r="12" customFormat="false" ht="23.85" hidden="false" customHeight="false" outlineLevel="0" collapsed="false">
      <c r="A12" s="2" t="s">
        <v>27</v>
      </c>
      <c r="B12" s="2" t="s">
        <v>10</v>
      </c>
      <c r="C12" s="2" t="s">
        <v>17</v>
      </c>
      <c r="D12" s="3" t="n">
        <v>2258</v>
      </c>
      <c r="E12" s="2" t="n">
        <v>29</v>
      </c>
      <c r="F12" s="4" t="n">
        <v>0.029</v>
      </c>
      <c r="G12" s="3" t="n">
        <v>4974</v>
      </c>
      <c r="H12" s="5" t="n">
        <v>7.1</v>
      </c>
      <c r="I12" s="5" t="n">
        <f aca="false">D12/25+E12*2+((1-F12)*100)/10+G12/1200*10+H12</f>
        <v>206.58</v>
      </c>
    </row>
    <row r="13" customFormat="false" ht="15" hidden="false" customHeight="false" outlineLevel="0" collapsed="false">
      <c r="A13" s="2" t="s">
        <v>28</v>
      </c>
      <c r="B13" s="2" t="s">
        <v>13</v>
      </c>
      <c r="C13" s="2" t="s">
        <v>19</v>
      </c>
      <c r="D13" s="3" t="n">
        <v>730</v>
      </c>
      <c r="E13" s="2" t="n">
        <v>27</v>
      </c>
      <c r="F13" s="4" t="n">
        <v>0.027</v>
      </c>
      <c r="G13" s="3" t="n">
        <v>4044</v>
      </c>
      <c r="H13" s="5" t="n">
        <v>6.6</v>
      </c>
      <c r="I13" s="5" t="n">
        <f aca="false">D13/25+E13*2+((1-F13)*100)/10+G13/1200*10+H13</f>
        <v>133.23</v>
      </c>
    </row>
    <row r="14" customFormat="false" ht="15" hidden="false" customHeight="false" outlineLevel="0" collapsed="false">
      <c r="A14" s="2" t="s">
        <v>29</v>
      </c>
      <c r="B14" s="2" t="s">
        <v>21</v>
      </c>
      <c r="C14" s="2" t="s">
        <v>11</v>
      </c>
      <c r="D14" s="3" t="n">
        <v>996</v>
      </c>
      <c r="E14" s="2" t="n">
        <v>17</v>
      </c>
      <c r="F14" s="4" t="n">
        <v>0.064</v>
      </c>
      <c r="G14" s="3" t="n">
        <v>2352</v>
      </c>
      <c r="H14" s="5" t="n">
        <v>9.5</v>
      </c>
      <c r="I14" s="5" t="n">
        <f aca="false">D14/25+E14*2+((1-F14)*100)/10+G14/1200*10+H14</f>
        <v>112.3</v>
      </c>
    </row>
    <row r="15" customFormat="false" ht="23.85" hidden="false" customHeight="false" outlineLevel="0" collapsed="false">
      <c r="A15" s="2" t="s">
        <v>30</v>
      </c>
      <c r="B15" s="2" t="s">
        <v>16</v>
      </c>
      <c r="C15" s="2" t="s">
        <v>14</v>
      </c>
      <c r="D15" s="3" t="n">
        <v>2134</v>
      </c>
      <c r="E15" s="2" t="n">
        <v>35</v>
      </c>
      <c r="F15" s="4" t="n">
        <v>0.138</v>
      </c>
      <c r="G15" s="3" t="n">
        <v>9221</v>
      </c>
      <c r="H15" s="5" t="n">
        <v>3.8</v>
      </c>
      <c r="I15" s="5" t="n">
        <f aca="false">D15/25+E15*2+((1-F15)*100)/10+G15/1200*10+H15</f>
        <v>244.621666666667</v>
      </c>
    </row>
    <row r="16" customFormat="false" ht="15" hidden="false" customHeight="false" outlineLevel="0" collapsed="false">
      <c r="A16" s="2" t="s">
        <v>31</v>
      </c>
      <c r="B16" s="2" t="s">
        <v>21</v>
      </c>
      <c r="C16" s="2" t="s">
        <v>17</v>
      </c>
      <c r="D16" s="3" t="n">
        <v>855</v>
      </c>
      <c r="E16" s="2" t="n">
        <v>32</v>
      </c>
      <c r="F16" s="4" t="n">
        <v>0.048</v>
      </c>
      <c r="G16" s="3" t="n">
        <v>2463</v>
      </c>
      <c r="H16" s="5" t="n">
        <v>3.7</v>
      </c>
      <c r="I16" s="5" t="n">
        <f aca="false">D16/25+E16*2+((1-F16)*100)/10+G16/1200*10+H16</f>
        <v>131.945</v>
      </c>
    </row>
    <row r="17" customFormat="false" ht="15" hidden="false" customHeight="false" outlineLevel="0" collapsed="false">
      <c r="A17" s="2" t="s">
        <v>32</v>
      </c>
      <c r="B17" s="2" t="s">
        <v>13</v>
      </c>
      <c r="C17" s="2" t="s">
        <v>19</v>
      </c>
      <c r="D17" s="3" t="n">
        <v>2154</v>
      </c>
      <c r="E17" s="2" t="n">
        <v>9</v>
      </c>
      <c r="F17" s="4" t="n">
        <v>0.061</v>
      </c>
      <c r="G17" s="3" t="n">
        <v>3033</v>
      </c>
      <c r="H17" s="5" t="n">
        <v>8</v>
      </c>
      <c r="I17" s="5" t="n">
        <f aca="false">D17/25+E17*2+((1-F17)*100)/10+G17/1200*10+H17</f>
        <v>146.825</v>
      </c>
    </row>
    <row r="18" customFormat="false" ht="23.85" hidden="false" customHeight="false" outlineLevel="0" collapsed="false">
      <c r="A18" s="2" t="s">
        <v>33</v>
      </c>
      <c r="B18" s="2" t="s">
        <v>10</v>
      </c>
      <c r="C18" s="2" t="s">
        <v>11</v>
      </c>
      <c r="D18" s="3" t="n">
        <v>2371</v>
      </c>
      <c r="E18" s="2" t="n">
        <v>16</v>
      </c>
      <c r="F18" s="4" t="n">
        <v>0.029</v>
      </c>
      <c r="G18" s="3" t="n">
        <v>3312</v>
      </c>
      <c r="H18" s="5" t="n">
        <v>6.4</v>
      </c>
      <c r="I18" s="5" t="n">
        <f aca="false">D18/25+E18*2+((1-F18)*100)/10+G18/1200*10+H18</f>
        <v>170.55</v>
      </c>
    </row>
    <row r="19" customFormat="false" ht="23.85" hidden="false" customHeight="false" outlineLevel="0" collapsed="false">
      <c r="A19" s="2" t="s">
        <v>34</v>
      </c>
      <c r="B19" s="2" t="s">
        <v>10</v>
      </c>
      <c r="C19" s="2" t="s">
        <v>14</v>
      </c>
      <c r="D19" s="3" t="n">
        <v>1249</v>
      </c>
      <c r="E19" s="2" t="n">
        <v>18</v>
      </c>
      <c r="F19" s="4" t="n">
        <v>0.069</v>
      </c>
      <c r="G19" s="3" t="n">
        <v>9658</v>
      </c>
      <c r="H19" s="5" t="n">
        <v>5.2</v>
      </c>
      <c r="I19" s="5" t="n">
        <f aca="false">D19/25+E19*2+((1-F19)*100)/10+G19/1200*10+H19</f>
        <v>180.953333333333</v>
      </c>
    </row>
    <row r="20" customFormat="false" ht="23.85" hidden="false" customHeight="false" outlineLevel="0" collapsed="false">
      <c r="A20" s="2" t="s">
        <v>35</v>
      </c>
      <c r="B20" s="2" t="s">
        <v>10</v>
      </c>
      <c r="C20" s="2" t="s">
        <v>17</v>
      </c>
      <c r="D20" s="3" t="n">
        <v>2060</v>
      </c>
      <c r="E20" s="2" t="n">
        <v>30</v>
      </c>
      <c r="F20" s="4" t="n">
        <v>0.146</v>
      </c>
      <c r="G20" s="3" t="n">
        <v>3362</v>
      </c>
      <c r="H20" s="5" t="n">
        <v>4</v>
      </c>
      <c r="I20" s="5" t="n">
        <f aca="false">D20/25+E20*2+((1-F20)*100)/10+G20/1200*10+H20</f>
        <v>182.956666666667</v>
      </c>
    </row>
    <row r="21" customFormat="false" ht="23.85" hidden="false" customHeight="false" outlineLevel="0" collapsed="false">
      <c r="A21" s="2" t="s">
        <v>36</v>
      </c>
      <c r="B21" s="2" t="s">
        <v>10</v>
      </c>
      <c r="C21" s="2" t="s">
        <v>19</v>
      </c>
      <c r="D21" s="3" t="n">
        <v>1426</v>
      </c>
      <c r="E21" s="2" t="n">
        <v>8</v>
      </c>
      <c r="F21" s="4" t="n">
        <v>0.011</v>
      </c>
      <c r="G21" s="3" t="n">
        <v>6730</v>
      </c>
      <c r="H21" s="5" t="n">
        <v>6.3</v>
      </c>
      <c r="I21" s="5" t="n">
        <f aca="false">D21/25+E21*2+((1-F21)*100)/10+G21/1200*10+H21</f>
        <v>145.313333333333</v>
      </c>
    </row>
    <row r="23" customFormat="false" ht="15" hidden="false" customHeight="false" outlineLevel="0" collapsed="false">
      <c r="A23" s="6" t="s">
        <v>37</v>
      </c>
      <c r="D23" s="7" t="n">
        <v>1000</v>
      </c>
      <c r="E23" s="7" t="n">
        <v>15</v>
      </c>
      <c r="F23" s="8" t="n">
        <v>0.05</v>
      </c>
      <c r="G23" s="7" t="n">
        <v>5000</v>
      </c>
      <c r="H23" s="7" t="n">
        <v>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80"/>
  </cols>
  <sheetData>
    <row r="1" customFormat="false" ht="15" hidden="false" customHeight="false" outlineLevel="0" collapsed="false">
      <c r="A1" s="9" t="s">
        <v>38</v>
      </c>
    </row>
    <row r="2" customFormat="false" ht="15" hidden="false" customHeight="false" outlineLevel="0" collapsed="false">
      <c r="A2" s="10"/>
    </row>
    <row r="3" customFormat="false" ht="15" hidden="false" customHeight="false" outlineLevel="0" collapsed="false">
      <c r="A3" s="10" t="s">
        <v>39</v>
      </c>
    </row>
    <row r="4" customFormat="false" ht="15" hidden="false" customHeight="false" outlineLevel="0" collapsed="false">
      <c r="A4" s="10" t="s">
        <v>40</v>
      </c>
    </row>
    <row r="5" customFormat="false" ht="15" hidden="false" customHeight="false" outlineLevel="0" collapsed="false">
      <c r="A5" s="10" t="s">
        <v>41</v>
      </c>
    </row>
    <row r="6" customFormat="false" ht="15" hidden="false" customHeight="false" outlineLevel="0" collapsed="false">
      <c r="A6" s="10" t="s">
        <v>42</v>
      </c>
    </row>
    <row r="7" customFormat="false" ht="15" hidden="false" customHeight="false" outlineLevel="0" collapsed="false">
      <c r="A7" s="10" t="s">
        <v>43</v>
      </c>
    </row>
    <row r="8" customFormat="false" ht="15" hidden="false" customHeight="false" outlineLevel="0" collapsed="false">
      <c r="A8" s="10" t="s">
        <v>44</v>
      </c>
    </row>
    <row r="9" customFormat="false" ht="15" hidden="false" customHeight="false" outlineLevel="0" collapsed="false">
      <c r="A9" s="10" t="s">
        <v>45</v>
      </c>
    </row>
    <row r="10" customFormat="false" ht="15" hidden="false" customHeight="false" outlineLevel="0" collapsed="false">
      <c r="A10" s="10" t="s">
        <v>46</v>
      </c>
    </row>
    <row r="11" customFormat="false" ht="15" hidden="false" customHeight="false" outlineLevel="0" collapsed="false">
      <c r="A11" s="10" t="s">
        <v>47</v>
      </c>
    </row>
    <row r="12" customFormat="false" ht="15" hidden="false" customHeight="false" outlineLevel="0" collapsed="false">
      <c r="A12" s="10" t="s">
        <v>48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2026-03-04T11:35:19Z</dcterms:created>
  <dc:creator>openpyxl</dc:creator>
  <dc:description/>
  <dc:language>en-US</dc:language>
  <cp:lastModifiedBy/>
  <dcterms:modified xsi:type="dcterms:W3CDTF">2026-03-04T11:35:19Z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